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14295" windowHeight="12465"/>
  </bookViews>
  <sheets>
    <sheet name="Детали трубопроводов" sheetId="1" r:id="rId1"/>
  </sheets>
  <definedNames>
    <definedName name="_xlnm.Print_Area" localSheetId="0">'Детали трубопроводов'!$A$1:$AA$32</definedName>
  </definedNames>
  <calcPr calcId="114210" fullPrecision="0"/>
</workbook>
</file>

<file path=xl/calcChain.xml><?xml version="1.0" encoding="utf-8"?>
<calcChain xmlns="http://schemas.openxmlformats.org/spreadsheetml/2006/main">
  <c r="X14" i="1"/>
  <c r="AB14"/>
  <c r="L14"/>
  <c r="I14"/>
  <c r="V13"/>
  <c r="W13"/>
  <c r="W12"/>
  <c r="V12"/>
  <c r="X12"/>
  <c r="V11"/>
  <c r="W11"/>
  <c r="W10"/>
  <c r="V10"/>
  <c r="X10"/>
  <c r="V9"/>
  <c r="W9"/>
  <c r="S8"/>
  <c r="T8"/>
  <c r="U8"/>
  <c r="V8"/>
  <c r="W8"/>
  <c r="X8"/>
  <c r="Y8"/>
  <c r="Z8"/>
  <c r="AA8"/>
  <c r="X9"/>
  <c r="X11"/>
  <c r="X13"/>
</calcChain>
</file>

<file path=xl/sharedStrings.xml><?xml version="1.0" encoding="utf-8"?>
<sst xmlns="http://schemas.openxmlformats.org/spreadsheetml/2006/main" count="122" uniqueCount="79">
  <si>
    <t>Идентифи-катор</t>
  </si>
  <si>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</si>
  <si>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</si>
  <si>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</si>
  <si>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</si>
  <si>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Цена за ед., без НДС, руб.</t>
  </si>
  <si>
    <t>Сумма без НДС, руб.</t>
  </si>
  <si>
    <t>Сумма с НДС, руб.</t>
  </si>
  <si>
    <t>Объект пускового комплекса</t>
  </si>
  <si>
    <t>Примечание</t>
  </si>
  <si>
    <t>Завод-изготовитель</t>
  </si>
  <si>
    <t>Статья затрат (Оборудование/Материалы)</t>
  </si>
  <si>
    <t>Разработчик РД</t>
  </si>
  <si>
    <t>№ п/п</t>
  </si>
  <si>
    <t>Группа по ПНАЭГ 7-008-89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</si>
  <si>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</si>
  <si>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</si>
  <si>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</si>
  <si>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</si>
  <si>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</si>
  <si>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Класс безопасности по НП-001-97 (ПНАЭГ 01-011-97)</t>
  </si>
  <si>
    <t>Ед. измерения</t>
  </si>
  <si>
    <t>Номер специикации, № Изм.</t>
  </si>
  <si>
    <t>Номер чертежа, № Изм.</t>
  </si>
  <si>
    <t>Номер сметы, № Изм.</t>
  </si>
  <si>
    <t xml:space="preserve"> Всего Базовая стоимость по смете, в ценах 2000 года, в руб.</t>
  </si>
  <si>
    <t>1</t>
  </si>
  <si>
    <t>28.СИО.211939179</t>
  </si>
  <si>
    <t>-</t>
  </si>
  <si>
    <t>Схемы импульсных трубных проводок датчиков ТТК</t>
  </si>
  <si>
    <t>в/д</t>
  </si>
  <si>
    <t>Труба холоднодеформированная повышенной точности изготовления с электрохимполирован-ной наружной и внутренней поверхностью 14х2</t>
  </si>
  <si>
    <t>ТУ 14-3Р-197-2001</t>
  </si>
  <si>
    <t xml:space="preserve">08Х18Н10Т_x000D_
</t>
  </si>
  <si>
    <t>м</t>
  </si>
  <si>
    <t>R4.00007.1.0.33 изм.1</t>
  </si>
  <si>
    <t>R4.00007.2.1.33</t>
  </si>
  <si>
    <t>R4.00007.3.1.36, п. 27</t>
  </si>
  <si>
    <t>оборудование</t>
  </si>
  <si>
    <t xml:space="preserve">Турбинное отделение </t>
  </si>
  <si>
    <t>3/3</t>
  </si>
  <si>
    <t xml:space="preserve"> </t>
  </si>
  <si>
    <t>2</t>
  </si>
  <si>
    <t>28.СИО.211939180</t>
  </si>
  <si>
    <t>Труба  холоднодеформированная, повышенной точности изготовления с электрохимполированной наружной и внутренней поверхностью 14х2 мм</t>
  </si>
  <si>
    <t>08Х18Н10Т</t>
  </si>
  <si>
    <t>R4.05003.1.0.33</t>
  </si>
  <si>
    <t>R4.05003.2.0.33</t>
  </si>
  <si>
    <t>R4.05003.3.0.36, п.31</t>
  </si>
  <si>
    <t>Главный корпус. БОУ, РУ БОУ, ГАУ и установка дозирования морфолина</t>
  </si>
  <si>
    <t>3</t>
  </si>
  <si>
    <t>28.СИО.211939181</t>
  </si>
  <si>
    <t>Труба холоднодеформированная повышенной точности изготовления с электрохимполированной наружной и внутренней поверхностью 14х2</t>
  </si>
  <si>
    <t>R4.01458.1.0.33 изм.1</t>
  </si>
  <si>
    <t>R4.01458.2.1.33</t>
  </si>
  <si>
    <t>R4.01458.3.1.36, п.1</t>
  </si>
  <si>
    <t>Реакторное отделение. Герметичная часть</t>
  </si>
  <si>
    <t>4</t>
  </si>
  <si>
    <t>28.СИО.211939182</t>
  </si>
  <si>
    <t>R4.01459.1.0.33 изм.1</t>
  </si>
  <si>
    <t>R4.01459.2.1.33</t>
  </si>
  <si>
    <t>R4.01459.3.1.36, п.1</t>
  </si>
  <si>
    <t>Реакторное отделение. Негерметичная часть</t>
  </si>
  <si>
    <t>Итого:</t>
  </si>
  <si>
    <t>От Поставщика</t>
  </si>
  <si>
    <t>Спецификация. Поставка трубы холоднодеформированной повышенной точности изготовления с электрохимполированной наружной и внутренней поверхностью 14х2 мм для сооружения энергоблока №4 Ростовской АЭС</t>
  </si>
  <si>
    <t>Приложение № 1 к договору № ______________________________ от ________________</t>
  </si>
  <si>
    <t>28.СИО.211944858</t>
  </si>
  <si>
    <t>Схемы дренажных и продувочных коллекторов стендов датчиков ТТК</t>
  </si>
  <si>
    <t>R4.04011.1.0.33 изм.2</t>
  </si>
  <si>
    <t>R4.04011.2.1.33</t>
  </si>
  <si>
    <t>R4.04011.3.1.36, п.28</t>
  </si>
  <si>
    <t>Машинное отделение (ДО, ЭЭТУ)</t>
  </si>
  <si>
    <t>От Покупателя</t>
  </si>
  <si>
    <t>33 2015-8480</t>
  </si>
  <si>
    <t>33 2015-8605</t>
  </si>
  <si>
    <t>Сумма НДС, руб.</t>
  </si>
  <si>
    <t>5</t>
  </si>
  <si>
    <t xml:space="preserve">Срок поставки 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</si>
</sst>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00"/>
  </numFmts>
  <fonts count="8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right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65" fontId="1" fillId="0" borderId="0" xfId="0" applyNumberFormat="1" applyFont="1" applyFill="1"/>
    <xf numFmtId="49" fontId="1" fillId="0" borderId="0" xfId="0" applyNumberFormat="1" applyFont="1" applyFill="1"/>
    <xf numFmtId="0" fontId="0" fillId="0" borderId="0" xfId="0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165" fontId="4" fillId="0" borderId="3" xfId="0" applyNumberFormat="1" applyFont="1" applyBorder="1" applyAlignment="1">
      <alignment horizontal="center" vertical="center" textRotation="90" wrapText="1"/>
    </xf>
    <xf numFmtId="165" fontId="4" fillId="0" borderId="4" xfId="0" applyNumberFormat="1" applyFont="1" applyBorder="1" applyAlignment="1">
      <alignment horizontal="center" vertical="center" textRotation="90" wrapText="1"/>
    </xf>
    <xf numFmtId="165" fontId="4" fillId="0" borderId="5" xfId="0" applyNumberFormat="1" applyFont="1" applyBorder="1" applyAlignment="1">
      <alignment horizontal="center" vertical="center" textRotation="90" wrapText="1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5" xfId="0" applyNumberFormat="1" applyFont="1" applyBorder="1" applyAlignment="1">
      <alignment horizontal="center" vertical="center" textRotation="90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O31"/>
  <sheetViews>
    <sheetView tabSelected="1" topLeftCell="T1" zoomScaleNormal="100" workbookViewId="0">
      <selection activeCell="O18" sqref="O18"/>
    </sheetView>
  </sheetViews>
  <sheetFormatPr defaultRowHeight="12.75"/>
  <cols>
    <col min="1" max="1" width="4.28515625" style="9" customWidth="1"/>
    <col min="2" max="2" width="17.85546875" style="8" customWidth="1"/>
    <col min="3" max="3" width="5.140625" style="8" customWidth="1"/>
    <col min="4" max="4" width="25" style="9" customWidth="1"/>
    <col min="5" max="5" width="6.28515625" style="8" customWidth="1"/>
    <col min="6" max="6" width="35.5703125" style="8" customWidth="1"/>
    <col min="7" max="7" width="14.85546875" style="8" customWidth="1"/>
    <col min="8" max="8" width="14.5703125" style="8" customWidth="1"/>
    <col min="9" max="9" width="10.7109375" style="10" customWidth="1"/>
    <col min="10" max="10" width="7.140625" style="8" customWidth="1"/>
    <col min="11" max="11" width="6.7109375" style="8" customWidth="1"/>
    <col min="12" max="12" width="10.7109375" style="10" customWidth="1"/>
    <col min="13" max="13" width="5.7109375" style="8" customWidth="1"/>
    <col min="14" max="14" width="7.28515625" style="8" customWidth="1"/>
    <col min="15" max="15" width="16.140625" style="8" customWidth="1"/>
    <col min="16" max="16" width="15" style="8" customWidth="1"/>
    <col min="17" max="17" width="16.28515625" style="8" customWidth="1"/>
    <col min="18" max="18" width="15.140625" style="8" customWidth="1"/>
    <col min="19" max="19" width="17" style="8" customWidth="1"/>
    <col min="20" max="20" width="6.140625" style="9" customWidth="1"/>
    <col min="21" max="21" width="13.85546875" style="8" customWidth="1"/>
    <col min="22" max="24" width="14.85546875" style="8" customWidth="1"/>
    <col min="25" max="25" width="12.28515625" style="8" customWidth="1"/>
    <col min="26" max="26" width="15.5703125" style="8" customWidth="1"/>
    <col min="27" max="27" width="14.42578125" style="8" customWidth="1"/>
    <col min="28" max="28" width="16.85546875" style="11" hidden="1" customWidth="1"/>
    <col min="29" max="29" width="11.7109375" hidden="1" customWidth="1"/>
  </cols>
  <sheetData>
    <row r="1" spans="1:41">
      <c r="T1" s="14" t="s">
        <v>66</v>
      </c>
    </row>
    <row r="3" spans="1:41" ht="15.75">
      <c r="D3" s="45" t="s">
        <v>65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41" s="2" customFormat="1">
      <c r="A4" s="13"/>
      <c r="B4" s="5"/>
      <c r="D4" s="4"/>
      <c r="I4" s="12"/>
      <c r="Q4" s="3"/>
      <c r="R4" s="6"/>
      <c r="S4" s="6"/>
      <c r="T4" s="7"/>
      <c r="U4" s="3"/>
      <c r="V4" s="3"/>
      <c r="W4" s="3"/>
      <c r="X4" s="3"/>
      <c r="Y4" s="3"/>
      <c r="Z4" s="3"/>
      <c r="AA4" s="3"/>
      <c r="AB4" s="3"/>
      <c r="AH4" s="1"/>
      <c r="AI4" s="1"/>
      <c r="AJ4" s="1"/>
      <c r="AK4" s="1"/>
    </row>
    <row r="5" spans="1:41" s="24" customFormat="1" ht="12" customHeight="1">
      <c r="A5" s="59" t="s">
        <v>13</v>
      </c>
      <c r="B5" s="39" t="s">
        <v>0</v>
      </c>
      <c r="C5" s="39" t="s">
        <v>1</v>
      </c>
      <c r="D5" s="62" t="s">
        <v>2</v>
      </c>
      <c r="E5" s="39" t="s">
        <v>3</v>
      </c>
      <c r="F5" s="50" t="s">
        <v>15</v>
      </c>
      <c r="G5" s="50" t="s">
        <v>16</v>
      </c>
      <c r="H5" s="39" t="s">
        <v>4</v>
      </c>
      <c r="I5" s="42" t="s">
        <v>17</v>
      </c>
      <c r="J5" s="39" t="s">
        <v>21</v>
      </c>
      <c r="K5" s="39" t="s">
        <v>18</v>
      </c>
      <c r="L5" s="39" t="s">
        <v>19</v>
      </c>
      <c r="M5" s="39" t="s">
        <v>14</v>
      </c>
      <c r="N5" s="39" t="s">
        <v>20</v>
      </c>
      <c r="O5" s="50" t="s">
        <v>23</v>
      </c>
      <c r="P5" s="50" t="s">
        <v>22</v>
      </c>
      <c r="Q5" s="50" t="s">
        <v>24</v>
      </c>
      <c r="R5" s="50" t="s">
        <v>11</v>
      </c>
      <c r="S5" s="39" t="s">
        <v>8</v>
      </c>
      <c r="T5" s="53" t="s">
        <v>12</v>
      </c>
      <c r="U5" s="50" t="s">
        <v>5</v>
      </c>
      <c r="V5" s="56" t="s">
        <v>6</v>
      </c>
      <c r="W5" s="56" t="s">
        <v>76</v>
      </c>
      <c r="X5" s="56" t="s">
        <v>7</v>
      </c>
      <c r="Y5" s="50" t="s">
        <v>78</v>
      </c>
      <c r="Z5" s="50" t="s">
        <v>10</v>
      </c>
      <c r="AA5" s="50" t="s">
        <v>9</v>
      </c>
      <c r="AB5" s="47" t="s">
        <v>25</v>
      </c>
      <c r="AC5" s="22"/>
      <c r="AD5" s="22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</row>
    <row r="6" spans="1:41" s="24" customFormat="1" ht="12" customHeight="1">
      <c r="A6" s="60"/>
      <c r="B6" s="40"/>
      <c r="C6" s="40"/>
      <c r="D6" s="63"/>
      <c r="E6" s="40"/>
      <c r="F6" s="51"/>
      <c r="G6" s="51"/>
      <c r="H6" s="40"/>
      <c r="I6" s="43"/>
      <c r="J6" s="40"/>
      <c r="K6" s="40"/>
      <c r="L6" s="40"/>
      <c r="M6" s="40"/>
      <c r="N6" s="40"/>
      <c r="O6" s="51"/>
      <c r="P6" s="51"/>
      <c r="Q6" s="51"/>
      <c r="R6" s="51"/>
      <c r="S6" s="40"/>
      <c r="T6" s="54"/>
      <c r="U6" s="51"/>
      <c r="V6" s="57"/>
      <c r="W6" s="57"/>
      <c r="X6" s="57"/>
      <c r="Y6" s="51"/>
      <c r="Z6" s="51"/>
      <c r="AA6" s="51"/>
      <c r="AB6" s="48"/>
      <c r="AC6" s="22"/>
      <c r="AD6" s="22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</row>
    <row r="7" spans="1:41" s="24" customFormat="1" ht="150.75" customHeight="1">
      <c r="A7" s="61"/>
      <c r="B7" s="41"/>
      <c r="C7" s="41"/>
      <c r="D7" s="64"/>
      <c r="E7" s="41"/>
      <c r="F7" s="52"/>
      <c r="G7" s="52"/>
      <c r="H7" s="41"/>
      <c r="I7" s="44"/>
      <c r="J7" s="41"/>
      <c r="K7" s="41"/>
      <c r="L7" s="41"/>
      <c r="M7" s="41"/>
      <c r="N7" s="41"/>
      <c r="O7" s="52"/>
      <c r="P7" s="52"/>
      <c r="Q7" s="52"/>
      <c r="R7" s="52"/>
      <c r="S7" s="41"/>
      <c r="T7" s="55"/>
      <c r="U7" s="52"/>
      <c r="V7" s="58"/>
      <c r="W7" s="58"/>
      <c r="X7" s="58"/>
      <c r="Y7" s="52"/>
      <c r="Z7" s="52"/>
      <c r="AA7" s="52"/>
      <c r="AB7" s="49"/>
      <c r="AC7" s="22"/>
      <c r="AD7" s="22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</row>
    <row r="8" spans="1:41" s="24" customFormat="1">
      <c r="A8" s="25">
        <v>1</v>
      </c>
      <c r="B8" s="26">
        <v>2</v>
      </c>
      <c r="C8" s="27">
        <v>3</v>
      </c>
      <c r="D8" s="28">
        <v>4</v>
      </c>
      <c r="E8" s="27">
        <v>5</v>
      </c>
      <c r="F8" s="27">
        <v>6</v>
      </c>
      <c r="G8" s="27">
        <v>7</v>
      </c>
      <c r="H8" s="27">
        <v>8</v>
      </c>
      <c r="I8" s="29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  <c r="S8" s="27">
        <f>R8+1</f>
        <v>19</v>
      </c>
      <c r="T8" s="27">
        <f t="shared" ref="T8:AA8" si="0">S8+1</f>
        <v>20</v>
      </c>
      <c r="U8" s="27">
        <f t="shared" si="0"/>
        <v>21</v>
      </c>
      <c r="V8" s="27">
        <f t="shared" si="0"/>
        <v>22</v>
      </c>
      <c r="W8" s="27">
        <f t="shared" si="0"/>
        <v>23</v>
      </c>
      <c r="X8" s="27">
        <f>V8+1</f>
        <v>23</v>
      </c>
      <c r="Y8" s="27">
        <f t="shared" si="0"/>
        <v>24</v>
      </c>
      <c r="Z8" s="27">
        <f t="shared" si="0"/>
        <v>25</v>
      </c>
      <c r="AA8" s="27">
        <f t="shared" si="0"/>
        <v>26</v>
      </c>
      <c r="AB8" s="27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</row>
    <row r="9" spans="1:41" s="21" customFormat="1" ht="51">
      <c r="A9" s="15" t="s">
        <v>26</v>
      </c>
      <c r="B9" s="16" t="s">
        <v>27</v>
      </c>
      <c r="C9" s="16" t="s">
        <v>28</v>
      </c>
      <c r="D9" s="15" t="s">
        <v>29</v>
      </c>
      <c r="E9" s="16" t="s">
        <v>30</v>
      </c>
      <c r="F9" s="16" t="s">
        <v>31</v>
      </c>
      <c r="G9" s="16" t="s">
        <v>32</v>
      </c>
      <c r="H9" s="16" t="s">
        <v>33</v>
      </c>
      <c r="I9" s="17">
        <v>300</v>
      </c>
      <c r="J9" s="16" t="s">
        <v>34</v>
      </c>
      <c r="K9" s="16">
        <v>0.6</v>
      </c>
      <c r="L9" s="17">
        <v>180</v>
      </c>
      <c r="M9" s="16" t="s">
        <v>28</v>
      </c>
      <c r="N9" s="16">
        <v>4</v>
      </c>
      <c r="O9" s="16" t="s">
        <v>35</v>
      </c>
      <c r="P9" s="16" t="s">
        <v>36</v>
      </c>
      <c r="Q9" s="16" t="s">
        <v>37</v>
      </c>
      <c r="R9" s="16" t="s">
        <v>38</v>
      </c>
      <c r="S9" s="16" t="s">
        <v>39</v>
      </c>
      <c r="T9" s="15" t="s">
        <v>40</v>
      </c>
      <c r="U9" s="32">
        <v>0</v>
      </c>
      <c r="V9" s="32">
        <f>ROUND(U9*I9,2)</f>
        <v>0</v>
      </c>
      <c r="W9" s="32">
        <f>ROUND(V9*0.18,2)</f>
        <v>0</v>
      </c>
      <c r="X9" s="32">
        <f>V9+W9</f>
        <v>0</v>
      </c>
      <c r="Y9" s="19">
        <v>42492</v>
      </c>
      <c r="Z9" s="16" t="s">
        <v>41</v>
      </c>
      <c r="AA9" s="16"/>
      <c r="AB9" s="18">
        <v>29165</v>
      </c>
      <c r="AC9" s="20" t="s">
        <v>74</v>
      </c>
    </row>
    <row r="10" spans="1:41" s="21" customFormat="1" ht="63.75">
      <c r="A10" s="15" t="s">
        <v>42</v>
      </c>
      <c r="B10" s="16" t="s">
        <v>43</v>
      </c>
      <c r="C10" s="16" t="s">
        <v>28</v>
      </c>
      <c r="D10" s="15" t="s">
        <v>29</v>
      </c>
      <c r="E10" s="16" t="s">
        <v>30</v>
      </c>
      <c r="F10" s="16" t="s">
        <v>44</v>
      </c>
      <c r="G10" s="16" t="s">
        <v>32</v>
      </c>
      <c r="H10" s="16" t="s">
        <v>45</v>
      </c>
      <c r="I10" s="17">
        <v>20</v>
      </c>
      <c r="J10" s="16" t="s">
        <v>34</v>
      </c>
      <c r="K10" s="16">
        <v>0.6</v>
      </c>
      <c r="L10" s="17">
        <v>12</v>
      </c>
      <c r="M10" s="16" t="s">
        <v>28</v>
      </c>
      <c r="N10" s="16">
        <v>4</v>
      </c>
      <c r="O10" s="16" t="s">
        <v>46</v>
      </c>
      <c r="P10" s="16" t="s">
        <v>47</v>
      </c>
      <c r="Q10" s="16" t="s">
        <v>48</v>
      </c>
      <c r="R10" s="16" t="s">
        <v>38</v>
      </c>
      <c r="S10" s="16" t="s">
        <v>49</v>
      </c>
      <c r="T10" s="15" t="s">
        <v>40</v>
      </c>
      <c r="U10" s="32">
        <v>0</v>
      </c>
      <c r="V10" s="32">
        <f>ROUND(U10*I10,2)</f>
        <v>0</v>
      </c>
      <c r="W10" s="32">
        <f>ROUND(V10*0.18,2)</f>
        <v>0</v>
      </c>
      <c r="X10" s="32">
        <f>V10+W10</f>
        <v>0</v>
      </c>
      <c r="Y10" s="19">
        <v>42492</v>
      </c>
      <c r="Z10" s="16" t="s">
        <v>41</v>
      </c>
      <c r="AA10" s="16"/>
      <c r="AB10" s="18">
        <v>2197</v>
      </c>
      <c r="AC10" s="20" t="s">
        <v>74</v>
      </c>
    </row>
    <row r="11" spans="1:41" s="21" customFormat="1" ht="51">
      <c r="A11" s="15" t="s">
        <v>50</v>
      </c>
      <c r="B11" s="16" t="s">
        <v>51</v>
      </c>
      <c r="C11" s="16" t="s">
        <v>28</v>
      </c>
      <c r="D11" s="15" t="s">
        <v>29</v>
      </c>
      <c r="E11" s="16" t="s">
        <v>30</v>
      </c>
      <c r="F11" s="16" t="s">
        <v>52</v>
      </c>
      <c r="G11" s="16" t="s">
        <v>32</v>
      </c>
      <c r="H11" s="16" t="s">
        <v>45</v>
      </c>
      <c r="I11" s="17">
        <v>350</v>
      </c>
      <c r="J11" s="16" t="s">
        <v>34</v>
      </c>
      <c r="K11" s="16">
        <v>0.6</v>
      </c>
      <c r="L11" s="17">
        <v>210</v>
      </c>
      <c r="M11" s="16" t="s">
        <v>28</v>
      </c>
      <c r="N11" s="16">
        <v>2</v>
      </c>
      <c r="O11" s="16" t="s">
        <v>53</v>
      </c>
      <c r="P11" s="16" t="s">
        <v>54</v>
      </c>
      <c r="Q11" s="16" t="s">
        <v>55</v>
      </c>
      <c r="R11" s="16" t="s">
        <v>38</v>
      </c>
      <c r="S11" s="16" t="s">
        <v>56</v>
      </c>
      <c r="T11" s="15" t="s">
        <v>40</v>
      </c>
      <c r="U11" s="32">
        <v>0</v>
      </c>
      <c r="V11" s="32">
        <f>ROUND(U11*I11,2)</f>
        <v>0</v>
      </c>
      <c r="W11" s="32">
        <f>ROUND(V11*0.18,2)</f>
        <v>0</v>
      </c>
      <c r="X11" s="32">
        <f>V11+W11</f>
        <v>0</v>
      </c>
      <c r="Y11" s="19">
        <v>42612</v>
      </c>
      <c r="Z11" s="16" t="s">
        <v>41</v>
      </c>
      <c r="AA11" s="16"/>
      <c r="AB11" s="18">
        <v>34026</v>
      </c>
      <c r="AC11" s="20" t="s">
        <v>74</v>
      </c>
    </row>
    <row r="12" spans="1:41" s="21" customFormat="1" ht="51">
      <c r="A12" s="15" t="s">
        <v>57</v>
      </c>
      <c r="B12" s="16" t="s">
        <v>58</v>
      </c>
      <c r="C12" s="16" t="s">
        <v>28</v>
      </c>
      <c r="D12" s="15" t="s">
        <v>29</v>
      </c>
      <c r="E12" s="16" t="s">
        <v>30</v>
      </c>
      <c r="F12" s="16" t="s">
        <v>52</v>
      </c>
      <c r="G12" s="16" t="s">
        <v>32</v>
      </c>
      <c r="H12" s="16" t="s">
        <v>45</v>
      </c>
      <c r="I12" s="17">
        <v>35</v>
      </c>
      <c r="J12" s="16" t="s">
        <v>34</v>
      </c>
      <c r="K12" s="16">
        <v>0.6</v>
      </c>
      <c r="L12" s="17">
        <v>21</v>
      </c>
      <c r="M12" s="16" t="s">
        <v>28</v>
      </c>
      <c r="N12" s="16">
        <v>2</v>
      </c>
      <c r="O12" s="16" t="s">
        <v>59</v>
      </c>
      <c r="P12" s="16" t="s">
        <v>60</v>
      </c>
      <c r="Q12" s="16" t="s">
        <v>61</v>
      </c>
      <c r="R12" s="16" t="s">
        <v>38</v>
      </c>
      <c r="S12" s="16" t="s">
        <v>62</v>
      </c>
      <c r="T12" s="15" t="s">
        <v>40</v>
      </c>
      <c r="U12" s="32">
        <v>0</v>
      </c>
      <c r="V12" s="32">
        <f>ROUND(U12*I12,2)</f>
        <v>0</v>
      </c>
      <c r="W12" s="32">
        <f>ROUND(V12*0.18,2)</f>
        <v>0</v>
      </c>
      <c r="X12" s="32">
        <f>V12+W12</f>
        <v>0</v>
      </c>
      <c r="Y12" s="19">
        <v>42612</v>
      </c>
      <c r="Z12" s="16" t="s">
        <v>41</v>
      </c>
      <c r="AA12" s="16"/>
      <c r="AB12" s="18">
        <v>3845</v>
      </c>
      <c r="AC12" s="20" t="s">
        <v>74</v>
      </c>
    </row>
    <row r="13" spans="1:41" s="21" customFormat="1" ht="51">
      <c r="A13" s="15" t="s">
        <v>77</v>
      </c>
      <c r="B13" s="16" t="s">
        <v>67</v>
      </c>
      <c r="C13" s="16" t="s">
        <v>28</v>
      </c>
      <c r="D13" s="15" t="s">
        <v>68</v>
      </c>
      <c r="E13" s="16" t="s">
        <v>30</v>
      </c>
      <c r="F13" s="16" t="s">
        <v>52</v>
      </c>
      <c r="G13" s="16" t="s">
        <v>32</v>
      </c>
      <c r="H13" s="16" t="s">
        <v>45</v>
      </c>
      <c r="I13" s="17">
        <v>85</v>
      </c>
      <c r="J13" s="16" t="s">
        <v>34</v>
      </c>
      <c r="K13" s="16">
        <v>0.6</v>
      </c>
      <c r="L13" s="17">
        <v>51</v>
      </c>
      <c r="M13" s="16" t="s">
        <v>28</v>
      </c>
      <c r="N13" s="16">
        <v>4</v>
      </c>
      <c r="O13" s="16" t="s">
        <v>69</v>
      </c>
      <c r="P13" s="16" t="s">
        <v>70</v>
      </c>
      <c r="Q13" s="16" t="s">
        <v>71</v>
      </c>
      <c r="R13" s="16" t="s">
        <v>38</v>
      </c>
      <c r="S13" s="16" t="s">
        <v>72</v>
      </c>
      <c r="T13" s="15" t="s">
        <v>40</v>
      </c>
      <c r="U13" s="32">
        <v>0</v>
      </c>
      <c r="V13" s="32">
        <f>ROUND(U13*I13,2)</f>
        <v>0</v>
      </c>
      <c r="W13" s="32">
        <f>ROUND(V13*0.18,2)</f>
        <v>0</v>
      </c>
      <c r="X13" s="32">
        <f>V13+W13</f>
        <v>0</v>
      </c>
      <c r="Y13" s="19">
        <v>42566</v>
      </c>
      <c r="Z13" s="16"/>
      <c r="AA13" s="16"/>
      <c r="AB13" s="18">
        <v>8432</v>
      </c>
      <c r="AC13" s="20" t="s">
        <v>75</v>
      </c>
    </row>
    <row r="14" spans="1:41" s="38" customFormat="1">
      <c r="A14" s="33"/>
      <c r="B14" s="34"/>
      <c r="C14" s="34"/>
      <c r="D14" s="33"/>
      <c r="E14" s="34"/>
      <c r="F14" s="34"/>
      <c r="G14" s="34" t="s">
        <v>63</v>
      </c>
      <c r="H14" s="34"/>
      <c r="I14" s="35">
        <f>SUM(I9:I13)</f>
        <v>790</v>
      </c>
      <c r="J14" s="34"/>
      <c r="K14" s="34"/>
      <c r="L14" s="35">
        <f>SUM(L9:L13)</f>
        <v>474</v>
      </c>
      <c r="M14" s="34"/>
      <c r="N14" s="34"/>
      <c r="O14" s="34"/>
      <c r="P14" s="34"/>
      <c r="Q14" s="34"/>
      <c r="R14" s="34"/>
      <c r="S14" s="34"/>
      <c r="T14" s="33"/>
      <c r="U14" s="34"/>
      <c r="V14" s="34"/>
      <c r="W14" s="34"/>
      <c r="X14" s="35">
        <f>SUM(X9:X13)</f>
        <v>0</v>
      </c>
      <c r="Y14" s="34"/>
      <c r="Z14" s="34"/>
      <c r="AA14" s="34"/>
      <c r="AB14" s="36">
        <f>SUM(AB9:AB13)</f>
        <v>77665</v>
      </c>
      <c r="AC14" s="37"/>
    </row>
    <row r="17" spans="2:24">
      <c r="B17" s="14"/>
    </row>
    <row r="22" spans="2:24" ht="23.25">
      <c r="D22" s="30" t="s">
        <v>73</v>
      </c>
      <c r="U22" s="30" t="s">
        <v>64</v>
      </c>
    </row>
    <row r="23" spans="2:24">
      <c r="D23" s="8"/>
    </row>
    <row r="24" spans="2:24">
      <c r="D24" s="8"/>
    </row>
    <row r="25" spans="2:24">
      <c r="D25" s="8"/>
    </row>
    <row r="26" spans="2:24">
      <c r="D26" s="8"/>
    </row>
    <row r="27" spans="2:24">
      <c r="D27" s="8"/>
    </row>
    <row r="28" spans="2:24">
      <c r="D28" s="8"/>
    </row>
    <row r="29" spans="2:24">
      <c r="D29" s="8"/>
    </row>
    <row r="30" spans="2:24">
      <c r="D30" s="8"/>
    </row>
    <row r="31" spans="2:24" ht="13.5" thickBot="1">
      <c r="D31" s="31"/>
      <c r="E31" s="31"/>
      <c r="F31" s="31"/>
      <c r="U31" s="31"/>
      <c r="V31" s="31"/>
      <c r="W31" s="31"/>
      <c r="X31" s="31"/>
    </row>
  </sheetData>
  <mergeCells count="29">
    <mergeCell ref="F5:F7"/>
    <mergeCell ref="G5:G7"/>
    <mergeCell ref="H5:H7"/>
    <mergeCell ref="O5:O7"/>
    <mergeCell ref="X5:X7"/>
    <mergeCell ref="P5:P7"/>
    <mergeCell ref="Q5:Q7"/>
    <mergeCell ref="R5:R7"/>
    <mergeCell ref="A5:A7"/>
    <mergeCell ref="B5:B7"/>
    <mergeCell ref="C5:C7"/>
    <mergeCell ref="D5:D7"/>
    <mergeCell ref="E5:E7"/>
    <mergeCell ref="D3:V3"/>
    <mergeCell ref="AB5:AB7"/>
    <mergeCell ref="U5:U7"/>
    <mergeCell ref="Z5:Z7"/>
    <mergeCell ref="Y5:Y7"/>
    <mergeCell ref="S5:S7"/>
    <mergeCell ref="T5:T7"/>
    <mergeCell ref="V5:V7"/>
    <mergeCell ref="W5:W7"/>
    <mergeCell ref="AA5:AA7"/>
    <mergeCell ref="M5:M7"/>
    <mergeCell ref="N5:N7"/>
    <mergeCell ref="I5:I7"/>
    <mergeCell ref="J5:J7"/>
    <mergeCell ref="K5:K7"/>
    <mergeCell ref="L5:L7"/>
  </mergeCells>
  <phoneticPr fontId="0" type="noConversion"/>
  <pageMargins left="0.4" right="0.17" top="0.55000000000000004" bottom="1" header="0.5" footer="0.5"/>
  <pageSetup paperSize="9" scale="40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Детали трубопроводов</vt:lpstr>
      <vt:lpstr>'Детали трубопроводов'!Область_печати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6612</cp:lastModifiedBy>
  <cp:lastPrinted>2011-08-08T15:44:16Z</cp:lastPrinted>
  <dcterms:created xsi:type="dcterms:W3CDTF">2009-06-01T10:13:43Z</dcterms:created>
  <dcterms:modified xsi:type="dcterms:W3CDTF">2015-12-16T13:17:40Z</dcterms:modified>
</cp:coreProperties>
</file>